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00" activeTab="3"/>
  </bookViews>
  <sheets>
    <sheet name="Zdroj" sheetId="1" r:id="rId1"/>
    <sheet name="05B-REF " sheetId="4" r:id="rId2"/>
    <sheet name="05B-120-1" sheetId="6" r:id="rId3"/>
    <sheet name="05B-160-2" sheetId="2" r:id="rId4"/>
    <sheet name="Hárok3" sheetId="5" r:id="rId5"/>
  </sheets>
  <calcPr calcId="145621"/>
</workbook>
</file>

<file path=xl/calcChain.xml><?xml version="1.0" encoding="utf-8"?>
<calcChain xmlns="http://schemas.openxmlformats.org/spreadsheetml/2006/main">
  <c r="J20" i="2" l="1"/>
  <c r="J20" i="4"/>
  <c r="J20" i="6"/>
  <c r="E70" i="6" l="1"/>
  <c r="E69" i="6"/>
  <c r="E68" i="6"/>
  <c r="E67" i="6"/>
  <c r="E65" i="6"/>
  <c r="E64" i="6"/>
  <c r="E63" i="6"/>
  <c r="E62" i="6"/>
  <c r="E61" i="6"/>
  <c r="E59" i="6"/>
  <c r="E58" i="6"/>
  <c r="E57" i="6"/>
  <c r="F56" i="6"/>
  <c r="E55" i="6"/>
  <c r="F54" i="6"/>
  <c r="E53" i="6"/>
  <c r="F52" i="6"/>
  <c r="E51" i="6"/>
  <c r="F50" i="6"/>
  <c r="E49" i="6"/>
  <c r="F48" i="6"/>
  <c r="E47" i="6"/>
  <c r="F46" i="6"/>
  <c r="E45" i="6"/>
  <c r="J15" i="6" s="1"/>
  <c r="F44" i="6"/>
  <c r="E43" i="6"/>
  <c r="J14" i="6" s="1"/>
  <c r="F42" i="6"/>
  <c r="E41" i="6"/>
  <c r="F40" i="6"/>
  <c r="E39" i="6"/>
  <c r="F38" i="6"/>
  <c r="E37" i="6"/>
  <c r="F36" i="6"/>
  <c r="F35" i="6"/>
  <c r="E34" i="6"/>
  <c r="F33" i="6"/>
  <c r="E32" i="6"/>
  <c r="F31" i="6"/>
  <c r="E30" i="6"/>
  <c r="E29" i="6"/>
  <c r="E28" i="6"/>
  <c r="E27" i="6"/>
  <c r="E26" i="6"/>
  <c r="F25" i="6"/>
  <c r="F24" i="6"/>
  <c r="E23" i="6"/>
  <c r="E22" i="6"/>
  <c r="E21" i="6"/>
  <c r="J19" i="6" s="1"/>
  <c r="F20" i="6"/>
  <c r="E19" i="6"/>
  <c r="E18" i="6"/>
  <c r="F17" i="6"/>
  <c r="F16" i="6"/>
  <c r="F15" i="6"/>
  <c r="E14" i="6"/>
  <c r="F13" i="6"/>
  <c r="F12" i="6"/>
  <c r="E11" i="6"/>
  <c r="E10" i="6"/>
  <c r="E9" i="6"/>
  <c r="J16" i="6" l="1"/>
  <c r="J10" i="6"/>
  <c r="J11" i="6"/>
  <c r="J18" i="6"/>
  <c r="J17" i="6"/>
  <c r="E71" i="6"/>
  <c r="F71" i="6"/>
  <c r="E73" i="6" l="1"/>
  <c r="K21" i="6" s="1"/>
  <c r="E70" i="4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E49" i="4"/>
  <c r="F48" i="4"/>
  <c r="E47" i="4"/>
  <c r="F46" i="4"/>
  <c r="E45" i="4"/>
  <c r="J15" i="4" s="1"/>
  <c r="F44" i="4"/>
  <c r="E43" i="4"/>
  <c r="J14" i="4" s="1"/>
  <c r="F42" i="4"/>
  <c r="E41" i="4"/>
  <c r="F40" i="4"/>
  <c r="E39" i="4"/>
  <c r="F38" i="4"/>
  <c r="E37" i="4"/>
  <c r="F36" i="4"/>
  <c r="F35" i="4"/>
  <c r="E34" i="4"/>
  <c r="F33" i="4"/>
  <c r="E32" i="4"/>
  <c r="F31" i="4"/>
  <c r="E30" i="4"/>
  <c r="E29" i="4"/>
  <c r="E28" i="4"/>
  <c r="E27" i="4"/>
  <c r="E26" i="4"/>
  <c r="F25" i="4"/>
  <c r="F24" i="4"/>
  <c r="E23" i="4"/>
  <c r="E22" i="4"/>
  <c r="E21" i="4"/>
  <c r="J19" i="4" s="1"/>
  <c r="F20" i="4"/>
  <c r="E19" i="4"/>
  <c r="E18" i="4"/>
  <c r="F17" i="4"/>
  <c r="F16" i="4"/>
  <c r="F15" i="4"/>
  <c r="E14" i="4"/>
  <c r="F13" i="4"/>
  <c r="F12" i="4"/>
  <c r="E11" i="4"/>
  <c r="E10" i="4"/>
  <c r="E9" i="4"/>
  <c r="J12" i="6" l="1"/>
  <c r="J21" i="6"/>
  <c r="J18" i="4"/>
  <c r="J16" i="4"/>
  <c r="J10" i="4"/>
  <c r="J11" i="4"/>
  <c r="J17" i="4"/>
  <c r="F71" i="4"/>
  <c r="E71" i="4"/>
  <c r="J22" i="6" l="1"/>
  <c r="L12" i="6"/>
  <c r="I72" i="4"/>
  <c r="E73" i="4"/>
  <c r="K21" i="4" s="1"/>
  <c r="F20" i="2"/>
  <c r="L21" i="6" l="1"/>
  <c r="L11" i="6"/>
  <c r="L13" i="6"/>
  <c r="L17" i="6"/>
  <c r="L15" i="6"/>
  <c r="L18" i="6"/>
  <c r="L14" i="6"/>
  <c r="L19" i="6"/>
  <c r="L20" i="6"/>
  <c r="L10" i="6"/>
  <c r="L16" i="6"/>
  <c r="J12" i="4"/>
  <c r="J21" i="4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F25" i="2"/>
  <c r="F24" i="2"/>
  <c r="E22" i="2"/>
  <c r="E23" i="2"/>
  <c r="E21" i="2"/>
  <c r="E19" i="2"/>
  <c r="E18" i="2"/>
  <c r="F16" i="2"/>
  <c r="F17" i="2"/>
  <c r="F15" i="2"/>
  <c r="F13" i="2"/>
  <c r="E14" i="2"/>
  <c r="E11" i="2"/>
  <c r="J18" i="2" l="1"/>
  <c r="J19" i="2"/>
  <c r="J17" i="2"/>
  <c r="J10" i="2"/>
  <c r="J16" i="2"/>
  <c r="L22" i="6"/>
  <c r="J22" i="4"/>
  <c r="E10" i="2"/>
  <c r="J11" i="2" s="1"/>
  <c r="F71" i="2"/>
  <c r="L15" i="4" l="1"/>
  <c r="L20" i="4"/>
  <c r="L13" i="4"/>
  <c r="L14" i="4"/>
  <c r="L19" i="4"/>
  <c r="L11" i="4"/>
  <c r="L10" i="4"/>
  <c r="L16" i="4"/>
  <c r="L18" i="4"/>
  <c r="L17" i="4"/>
  <c r="L12" i="4"/>
  <c r="L21" i="4"/>
  <c r="E71" i="2"/>
  <c r="E73" i="2" l="1"/>
  <c r="K21" i="2" s="1"/>
  <c r="L22" i="4"/>
  <c r="J21" i="2" l="1"/>
  <c r="J12" i="2"/>
  <c r="J22" i="2" l="1"/>
  <c r="L13" i="2" l="1"/>
  <c r="L20" i="2"/>
  <c r="L14" i="2"/>
  <c r="L15" i="2"/>
  <c r="L16" i="2"/>
  <c r="L10" i="2"/>
  <c r="L19" i="2"/>
  <c r="L11" i="2"/>
  <c r="L17" i="2"/>
  <c r="L18" i="2"/>
  <c r="L21" i="2"/>
  <c r="L12" i="2"/>
  <c r="L22" i="2" l="1"/>
</calcChain>
</file>

<file path=xl/sharedStrings.xml><?xml version="1.0" encoding="utf-8"?>
<sst xmlns="http://schemas.openxmlformats.org/spreadsheetml/2006/main" count="581" uniqueCount="108">
  <si>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</si>
  <si>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</si>
  <si>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</si>
  <si>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</si>
  <si>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</si>
  <si>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</si>
  <si>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</si>
  <si>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</si>
  <si>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</si>
  <si>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</si>
  <si>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</si>
  <si>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</si>
  <si>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</si>
  <si>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</si>
  <si>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</si>
  <si>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</si>
  <si>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</si>
  <si>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</si>
  <si>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</si>
  <si>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</si>
  <si>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</si>
  <si>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</si>
  <si>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</si>
  <si>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</si>
  <si>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</si>
  <si>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</si>
  <si>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</si>
  <si>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</si>
  <si>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</si>
  <si>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</si>
  <si>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</si>
  <si>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</si>
  <si>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</si>
  <si>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</si>
  <si>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</si>
  <si>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</si>
  <si>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</si>
  <si>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</si>
  <si>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</si>
  <si>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</si>
  <si>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</si>
  <si>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</si>
  <si>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</si>
  <si>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</si>
  <si>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</si>
  <si>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</si>
  <si>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</si>
  <si>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</si>
  <si>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</si>
  <si>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</si>
  <si>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</si>
  <si>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</si>
  <si>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</si>
  <si>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</si>
  <si>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</si>
  <si>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</si>
  <si>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</si>
  <si>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</si>
  <si>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</si>
  <si>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</si>
  <si>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</si>
  <si>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</si>
  <si>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</si>
  <si>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</si>
  <si>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</si>
  <si>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</si>
  <si>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</si>
  <si>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</si>
  <si>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</si>
  <si>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</si>
  <si>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</si>
  <si>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</si>
  <si>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</si>
  <si>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</si>
  <si>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</si>
  <si>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</si>
  <si>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</si>
  <si>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</si>
  <si>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</si>
  <si>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</si>
  <si>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</si>
  <si>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</si>
  <si>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</si>
  <si>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</si>
  <si>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</si>
  <si>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</si>
  <si>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</si>
  <si>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</si>
  <si>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</si>
  <si>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</si>
  <si>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</si>
  <si>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Dlzka úseku</t>
  </si>
  <si>
    <t>km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</si>
  <si>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</si>
  <si>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</si>
  <si>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</si>
  <si>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</si>
  <si>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</si>
  <si>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</si>
  <si>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</si>
  <si>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</si>
  <si>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</si>
  <si>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</si>
  <si>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</si>
  <si>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</si>
  <si>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</si>
  <si>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</si>
  <si>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 xml:space="preserve">Ostatné náklady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</si>
</sst>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49" zoomScaleNormal="100" workbookViewId="0">
      <selection activeCell="A76" sqref="A76:XFD76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6.1</v>
      </c>
      <c r="E9" s="32">
        <f>D9*Zdroj!D9</f>
        <v>1647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6.1</v>
      </c>
      <c r="E10" s="32">
        <f>D10*Zdroj!D10</f>
        <v>488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2501</v>
      </c>
      <c r="K10" s="42"/>
      <c r="L10" s="43">
        <f>J10/$J$22</f>
        <v>8.0322205965354596E-2</v>
      </c>
    </row>
    <row r="11" spans="2:12" x14ac:dyDescent="0.25">
      <c r="B11" s="20" t="s">
        <v>6</v>
      </c>
      <c r="C11" s="21" t="s">
        <v>4</v>
      </c>
      <c r="D11" s="22">
        <v>6.1</v>
      </c>
      <c r="E11" s="32">
        <f>D11*Zdroj!D11</f>
        <v>3782</v>
      </c>
      <c r="F11" s="33"/>
      <c r="G11" s="23"/>
      <c r="H11" s="23">
        <v>22</v>
      </c>
      <c r="I11" s="40" t="s">
        <v>96</v>
      </c>
      <c r="J11" s="41">
        <f>SUM(E10:F10,E19:F19,E20:F20)</f>
        <v>2562</v>
      </c>
      <c r="K11" s="42"/>
      <c r="L11" s="43">
        <f t="shared" ref="L11:L21" si="0">J11/$J$22</f>
        <v>8.228128415963154E-2</v>
      </c>
    </row>
    <row r="12" spans="2:12" x14ac:dyDescent="0.25">
      <c r="B12" s="20" t="s">
        <v>7</v>
      </c>
      <c r="C12" s="21" t="s">
        <v>4</v>
      </c>
      <c r="D12" s="22"/>
      <c r="E12" s="33"/>
      <c r="F12" s="32">
        <f>D12*Zdroj!E12</f>
        <v>0</v>
      </c>
      <c r="G12" s="23"/>
      <c r="H12" s="23">
        <v>39</v>
      </c>
      <c r="I12" s="40" t="s">
        <v>97</v>
      </c>
      <c r="J12" s="41">
        <f>K21</f>
        <v>58.833333333333336</v>
      </c>
      <c r="K12" s="44"/>
      <c r="L12" s="43">
        <f t="shared" si="0"/>
        <v>1.8894934496714762E-3</v>
      </c>
    </row>
    <row r="13" spans="2:12" x14ac:dyDescent="0.25">
      <c r="B13" s="20" t="s">
        <v>8</v>
      </c>
      <c r="C13" s="21" t="s">
        <v>4</v>
      </c>
      <c r="D13" s="22"/>
      <c r="E13" s="33"/>
      <c r="F13" s="32">
        <f>D13*Zdroj!E13</f>
        <v>0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6.1</v>
      </c>
      <c r="E14" s="32">
        <f>D14*Zdroj!D14</f>
        <v>854</v>
      </c>
      <c r="F14" s="33"/>
      <c r="G14" s="23"/>
      <c r="H14" s="23" t="s">
        <v>99</v>
      </c>
      <c r="I14" s="40" t="s">
        <v>100</v>
      </c>
      <c r="J14" s="37">
        <f>SUM(E43:F43,E44:F44)</f>
        <v>3355</v>
      </c>
      <c r="K14" s="46"/>
      <c r="L14" s="43">
        <f t="shared" si="0"/>
        <v>0.10774930068523177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7320</v>
      </c>
      <c r="K15" s="46"/>
      <c r="L15" s="43">
        <f t="shared" si="0"/>
        <v>0.23508938331323295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103</v>
      </c>
      <c r="J16" s="37">
        <f>SUM(E31:F31,E32:F32,E33:F33,E34:F34,E35:F35,E36:F36)</f>
        <v>5484</v>
      </c>
      <c r="K16" s="46"/>
      <c r="L16" s="43">
        <f t="shared" si="0"/>
        <v>0.17612434126909421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429</v>
      </c>
      <c r="K17" s="42"/>
      <c r="L17" s="43">
        <f t="shared" si="0"/>
        <v>1.3777779431882095E-2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3782</v>
      </c>
      <c r="K18" s="42"/>
      <c r="L18" s="43">
        <f t="shared" si="0"/>
        <v>0.12146284804517037</v>
      </c>
    </row>
    <row r="19" spans="2:12" ht="30" x14ac:dyDescent="0.25">
      <c r="B19" s="20" t="s">
        <v>68</v>
      </c>
      <c r="C19" s="21" t="s">
        <v>4</v>
      </c>
      <c r="D19" s="22">
        <v>6.1</v>
      </c>
      <c r="E19" s="32">
        <f>D19*Zdroj!D19</f>
        <v>427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165.5</v>
      </c>
      <c r="K19" s="42"/>
      <c r="L19" s="43">
        <f t="shared" si="0"/>
        <v>5.3152039533251438E-3</v>
      </c>
    </row>
    <row r="20" spans="2:12" ht="30" x14ac:dyDescent="0.25">
      <c r="B20" s="20" t="s">
        <v>65</v>
      </c>
      <c r="C20" s="21" t="s">
        <v>4</v>
      </c>
      <c r="D20" s="22">
        <v>6.1</v>
      </c>
      <c r="E20" s="33"/>
      <c r="F20" s="32">
        <f>D20*Zdroj!E20</f>
        <v>1647</v>
      </c>
      <c r="H20" s="23">
        <v>37</v>
      </c>
      <c r="I20" s="40" t="s">
        <v>106</v>
      </c>
      <c r="J20" s="41">
        <f>SUM(H20:I20,E72:F72)</f>
        <v>5362.0930359999984</v>
      </c>
      <c r="K20" s="42"/>
      <c r="L20" s="43">
        <f t="shared" si="0"/>
        <v>0.17220917282806292</v>
      </c>
    </row>
    <row r="21" spans="2:12" x14ac:dyDescent="0.25">
      <c r="B21" s="20" t="s">
        <v>15</v>
      </c>
      <c r="C21" s="21" t="s">
        <v>4</v>
      </c>
      <c r="D21" s="22">
        <v>6.1</v>
      </c>
      <c r="E21" s="32">
        <f>D21*Zdroj!D21</f>
        <v>91.5</v>
      </c>
      <c r="F21" s="33"/>
      <c r="G21" s="23"/>
      <c r="H21" s="23">
        <v>39</v>
      </c>
      <c r="I21" s="40" t="s">
        <v>97</v>
      </c>
      <c r="J21" s="41">
        <f>K21*2</f>
        <v>117.66666666666667</v>
      </c>
      <c r="K21" s="47">
        <f>(E73-SUM(J14:J20,J10:J11))/3</f>
        <v>58.833333333333336</v>
      </c>
      <c r="L21" s="43">
        <f t="shared" si="0"/>
        <v>3.7789868993429523E-3</v>
      </c>
    </row>
    <row r="22" spans="2:12" x14ac:dyDescent="0.25">
      <c r="B22" s="20" t="s">
        <v>16</v>
      </c>
      <c r="C22" s="21" t="s">
        <v>17</v>
      </c>
      <c r="D22" s="22">
        <v>2</v>
      </c>
      <c r="E22" s="32">
        <f>D22*Zdroj!D22</f>
        <v>74</v>
      </c>
      <c r="F22" s="33"/>
      <c r="G22" s="23"/>
      <c r="H22" s="23"/>
      <c r="J22" s="48">
        <f>SUM(J10:J21)</f>
        <v>31137.093035999998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6.1</v>
      </c>
      <c r="E30" s="32">
        <f>D30*Zdroj!D30</f>
        <v>213.5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12000</v>
      </c>
      <c r="E32" s="32">
        <f>D32*Zdroj!D31</f>
        <v>4800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760</v>
      </c>
      <c r="E34" s="32">
        <f>D34*Zdroj!D32</f>
        <v>684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6.1</v>
      </c>
      <c r="E43" s="32">
        <f>D43*Zdroj!D38</f>
        <v>3355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6.1</v>
      </c>
      <c r="E45" s="32">
        <f>D45*Zdroj!D40</f>
        <v>6100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6.1</v>
      </c>
      <c r="E47" s="32">
        <f>D47*Zdroj!D42</f>
        <v>1220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165</v>
      </c>
      <c r="E51" s="32">
        <f>D51*Zdroj!D44</f>
        <v>429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24165</v>
      </c>
      <c r="F71" s="34">
        <f>SUM(F9:F70)</f>
        <v>1647</v>
      </c>
      <c r="G71" s="23"/>
      <c r="H71" s="23"/>
    </row>
    <row r="72" spans="2:9" x14ac:dyDescent="0.25">
      <c r="B72" s="20" t="s">
        <v>107</v>
      </c>
      <c r="C72" s="21" t="s">
        <v>60</v>
      </c>
      <c r="D72" s="25"/>
      <c r="E72" s="35">
        <v>5325.0930359999984</v>
      </c>
      <c r="F72" s="35"/>
      <c r="I72" s="47">
        <f>I73-E71-F71</f>
        <v>5325.0930359999984</v>
      </c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31137.093035999998</v>
      </c>
      <c r="F73" s="55"/>
      <c r="I73" s="14">
        <v>31137.093035999998</v>
      </c>
    </row>
    <row r="74" spans="2:9" x14ac:dyDescent="0.25">
      <c r="B74" s="14" t="s">
        <v>91</v>
      </c>
      <c r="C74" s="14" t="s">
        <v>92</v>
      </c>
      <c r="D74" s="14">
        <v>6.1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56" zoomScaleNormal="100" workbookViewId="0">
      <selection activeCell="I75" sqref="I75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6.0250000000000004</v>
      </c>
      <c r="E9" s="32">
        <f>D9*Zdroj!D9</f>
        <v>1626.75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6.0250000000000004</v>
      </c>
      <c r="E10" s="32">
        <f>D10*Zdroj!D10</f>
        <v>482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2470.25</v>
      </c>
      <c r="K10" s="42"/>
      <c r="L10" s="43">
        <f>J10/$J$22</f>
        <v>6.6290023712891041E-2</v>
      </c>
    </row>
    <row r="11" spans="2:12" x14ac:dyDescent="0.25">
      <c r="B11" s="20" t="s">
        <v>6</v>
      </c>
      <c r="C11" s="21" t="s">
        <v>4</v>
      </c>
      <c r="D11" s="22">
        <v>6.0250000000000004</v>
      </c>
      <c r="E11" s="32">
        <f>D11*Zdroj!D11</f>
        <v>3735.5</v>
      </c>
      <c r="F11" s="33"/>
      <c r="G11" s="23"/>
      <c r="H11" s="23">
        <v>22</v>
      </c>
      <c r="I11" s="40" t="s">
        <v>96</v>
      </c>
      <c r="J11" s="41">
        <f>SUM(E10:F10,E19:F19,E20:F20)</f>
        <v>903.75</v>
      </c>
      <c r="K11" s="42"/>
      <c r="L11" s="43">
        <f t="shared" ref="L11:L21" si="0">J11/$J$22</f>
        <v>2.4252447699838187E-2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97</v>
      </c>
      <c r="J12" s="41">
        <f>K21</f>
        <v>57.958333333333336</v>
      </c>
      <c r="K12" s="44"/>
      <c r="L12" s="43">
        <f t="shared" si="0"/>
        <v>1.5553321692242932E-3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6.0250000000000004</v>
      </c>
      <c r="E14" s="32">
        <f>D14*Zdroj!D14</f>
        <v>843.5</v>
      </c>
      <c r="F14" s="33"/>
      <c r="G14" s="23"/>
      <c r="H14" s="23" t="s">
        <v>99</v>
      </c>
      <c r="I14" s="40" t="s">
        <v>100</v>
      </c>
      <c r="J14" s="37">
        <f>SUM(E43:F43,E44:F44)</f>
        <v>3313.75</v>
      </c>
      <c r="K14" s="46"/>
      <c r="L14" s="43">
        <f t="shared" si="0"/>
        <v>8.8925641566073355E-2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7245</v>
      </c>
      <c r="K15" s="46"/>
      <c r="L15" s="43">
        <f t="shared" si="0"/>
        <v>0.19442211185098496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103</v>
      </c>
      <c r="J16" s="37">
        <f>SUM(E31:F31,E32:F32,E33:F33,E34:F34,E35:F35,E36:F36)</f>
        <v>686.41</v>
      </c>
      <c r="K16" s="46"/>
      <c r="L16" s="43">
        <f t="shared" si="0"/>
        <v>1.8420052697810156E-2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12161.400000000001</v>
      </c>
      <c r="K17" s="42"/>
      <c r="L17" s="43">
        <f t="shared" si="0"/>
        <v>0.32635542733810474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3735.5</v>
      </c>
      <c r="K18" s="42"/>
      <c r="L18" s="43">
        <f t="shared" si="0"/>
        <v>0.1002434504926645</v>
      </c>
    </row>
    <row r="19" spans="2:12" ht="30" x14ac:dyDescent="0.25">
      <c r="B19" s="20" t="s">
        <v>68</v>
      </c>
      <c r="C19" s="21" t="s">
        <v>4</v>
      </c>
      <c r="D19" s="22">
        <v>6.0250000000000004</v>
      </c>
      <c r="E19" s="32">
        <f>D19*Zdroj!D19</f>
        <v>421.75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164.375</v>
      </c>
      <c r="K19" s="42"/>
      <c r="L19" s="43">
        <f t="shared" si="0"/>
        <v>4.4110606812292142E-3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106</v>
      </c>
      <c r="J20" s="41">
        <f>SUM(H20:I20,E72:F72)</f>
        <v>6409.9699269300072</v>
      </c>
      <c r="K20" s="42"/>
      <c r="L20" s="43">
        <f t="shared" si="0"/>
        <v>0.17201378745273097</v>
      </c>
    </row>
    <row r="21" spans="2:12" x14ac:dyDescent="0.25">
      <c r="B21" s="20" t="s">
        <v>15</v>
      </c>
      <c r="C21" s="21" t="s">
        <v>4</v>
      </c>
      <c r="D21" s="22">
        <v>6.0250000000000004</v>
      </c>
      <c r="E21" s="32">
        <f>D21*Zdroj!D21</f>
        <v>90.375</v>
      </c>
      <c r="F21" s="33"/>
      <c r="G21" s="23"/>
      <c r="H21" s="23">
        <v>39</v>
      </c>
      <c r="I21" s="40" t="s">
        <v>97</v>
      </c>
      <c r="J21" s="41">
        <f>K21*2</f>
        <v>115.91666666666667</v>
      </c>
      <c r="K21" s="47">
        <f>(E73-SUM(J14:J20,J10:J11))/3</f>
        <v>57.958333333333336</v>
      </c>
      <c r="L21" s="43">
        <f t="shared" si="0"/>
        <v>3.1106643384485864E-3</v>
      </c>
    </row>
    <row r="22" spans="2:12" x14ac:dyDescent="0.25">
      <c r="B22" s="20" t="s">
        <v>16</v>
      </c>
      <c r="C22" s="21" t="s">
        <v>17</v>
      </c>
      <c r="D22" s="22">
        <v>2</v>
      </c>
      <c r="E22" s="32">
        <f>D22*Zdroj!D22</f>
        <v>74</v>
      </c>
      <c r="F22" s="33"/>
      <c r="G22" s="23"/>
      <c r="H22" s="23"/>
      <c r="J22" s="48">
        <f>SUM(J10:J21)</f>
        <v>37264.279926930009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6.0250000000000004</v>
      </c>
      <c r="E30" s="32">
        <f>D30*Zdroj!D30</f>
        <v>210.875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6.0250000000000004</v>
      </c>
      <c r="E32" s="32">
        <f>D32*Zdroj!D31</f>
        <v>2.41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760</v>
      </c>
      <c r="E34" s="32">
        <f>D34*Zdroj!D32</f>
        <v>684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5920</v>
      </c>
      <c r="E39" s="32">
        <f>D39*Zdroj!D36</f>
        <v>4736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160</v>
      </c>
      <c r="E41" s="32">
        <f>D41*Zdroj!D37</f>
        <v>704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6.0250000000000004</v>
      </c>
      <c r="E43" s="32">
        <f>D43*Zdroj!D38</f>
        <v>3313.75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6.0250000000000004</v>
      </c>
      <c r="E45" s="32">
        <f>D45*Zdroj!D40</f>
        <v>6025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6.1</v>
      </c>
      <c r="E47" s="32">
        <f>D47*Zdroj!D42</f>
        <v>1220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1849</v>
      </c>
      <c r="E51" s="32">
        <f>D51*Zdroj!D44</f>
        <v>4807.4000000000005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1420</v>
      </c>
      <c r="E53" s="32">
        <f>D53*Zdroj!D45</f>
        <v>1704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5</v>
      </c>
      <c r="E55" s="32">
        <f>D55*Zdroj!D46</f>
        <v>210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30891.31</v>
      </c>
      <c r="F71" s="34">
        <f>SUM(F9:F70)</f>
        <v>0</v>
      </c>
      <c r="G71" s="23"/>
      <c r="H71" s="23"/>
    </row>
    <row r="72" spans="2:9" x14ac:dyDescent="0.25">
      <c r="B72" s="20" t="s">
        <v>107</v>
      </c>
      <c r="C72" s="21" t="s">
        <v>60</v>
      </c>
      <c r="D72" s="25"/>
      <c r="E72" s="35">
        <v>6372.9699269300072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37264.279926930009</v>
      </c>
      <c r="F73" s="55"/>
    </row>
    <row r="74" spans="2:9" x14ac:dyDescent="0.25">
      <c r="B74" s="14" t="s">
        <v>91</v>
      </c>
      <c r="C74" s="14" t="s">
        <v>92</v>
      </c>
      <c r="D74" s="14">
        <v>6.0250000000000004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55" zoomScaleNormal="100" workbookViewId="0">
      <selection activeCell="I72" sqref="I72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5.69</v>
      </c>
      <c r="E9" s="32">
        <f>D9*Zdroj!D9</f>
        <v>1536.3000000000002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5.69</v>
      </c>
      <c r="E10" s="32">
        <f>D10*Zdroj!D10</f>
        <v>455.20000000000005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2332.9</v>
      </c>
      <c r="K10" s="42"/>
      <c r="L10" s="43">
        <f>J10/$J$22</f>
        <v>1.4306446362228905E-2</v>
      </c>
    </row>
    <row r="11" spans="2:12" x14ac:dyDescent="0.25">
      <c r="B11" s="20" t="s">
        <v>6</v>
      </c>
      <c r="C11" s="21" t="s">
        <v>4</v>
      </c>
      <c r="D11" s="22">
        <v>5.69</v>
      </c>
      <c r="E11" s="32">
        <f>D11*Zdroj!D11</f>
        <v>3527.8</v>
      </c>
      <c r="F11" s="33"/>
      <c r="G11" s="23"/>
      <c r="H11" s="23">
        <v>22</v>
      </c>
      <c r="I11" s="40" t="s">
        <v>96</v>
      </c>
      <c r="J11" s="41">
        <f>SUM(E10:F10,E19:F19,E20:F20)</f>
        <v>853.5</v>
      </c>
      <c r="K11" s="42"/>
      <c r="L11" s="43">
        <f t="shared" ref="L11:L21" si="0">J11/$J$22</f>
        <v>5.2340657422788681E-3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97</v>
      </c>
      <c r="J12" s="41">
        <f>K21</f>
        <v>54.049999999998057</v>
      </c>
      <c r="K12" s="44"/>
      <c r="L12" s="43">
        <f t="shared" si="0"/>
        <v>3.3146016797910095E-4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5.69</v>
      </c>
      <c r="E14" s="32">
        <f>D14*Zdroj!D14</f>
        <v>796.6</v>
      </c>
      <c r="F14" s="33"/>
      <c r="G14" s="23"/>
      <c r="H14" s="23" t="s">
        <v>99</v>
      </c>
      <c r="I14" s="40" t="s">
        <v>100</v>
      </c>
      <c r="J14" s="37">
        <f>SUM(E43:F43,E44:F44)</f>
        <v>3129.5</v>
      </c>
      <c r="K14" s="46"/>
      <c r="L14" s="43">
        <f t="shared" si="0"/>
        <v>1.919157438835585E-2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6910</v>
      </c>
      <c r="K15" s="46"/>
      <c r="L15" s="43">
        <f t="shared" si="0"/>
        <v>4.2375388727764474E-2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103</v>
      </c>
      <c r="J16" s="37">
        <f>SUM(E31:F31,E32:F32,E33:F33,E34:F34,E35:F35,E36:F36)</f>
        <v>3692.8</v>
      </c>
      <c r="K16" s="46"/>
      <c r="L16" s="43">
        <f t="shared" si="0"/>
        <v>2.2645996453529472E-2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114373.6</v>
      </c>
      <c r="K17" s="42"/>
      <c r="L17" s="43">
        <f t="shared" si="0"/>
        <v>0.70139301884136651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3527.8</v>
      </c>
      <c r="K18" s="42"/>
      <c r="L18" s="43">
        <f t="shared" si="0"/>
        <v>2.1634138401419322E-2</v>
      </c>
    </row>
    <row r="19" spans="2:12" ht="30" x14ac:dyDescent="0.25">
      <c r="B19" s="20" t="s">
        <v>68</v>
      </c>
      <c r="C19" s="21" t="s">
        <v>4</v>
      </c>
      <c r="D19" s="22">
        <v>5.69</v>
      </c>
      <c r="E19" s="32">
        <f>D19*Zdroj!D19</f>
        <v>398.3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159.35000000000002</v>
      </c>
      <c r="K19" s="42"/>
      <c r="L19" s="43">
        <f t="shared" si="0"/>
        <v>9.7720957941668167E-4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106</v>
      </c>
      <c r="J20" s="41">
        <f>SUM(H20:I20,E72:F72)</f>
        <v>27924.750715800008</v>
      </c>
      <c r="K20" s="42"/>
      <c r="L20" s="43">
        <f t="shared" si="0"/>
        <v>0.17124778099970253</v>
      </c>
    </row>
    <row r="21" spans="2:12" x14ac:dyDescent="0.25">
      <c r="B21" s="20" t="s">
        <v>15</v>
      </c>
      <c r="C21" s="21" t="s">
        <v>4</v>
      </c>
      <c r="D21" s="22">
        <v>5.69</v>
      </c>
      <c r="E21" s="32">
        <f>D21*Zdroj!D21</f>
        <v>85.350000000000009</v>
      </c>
      <c r="F21" s="33"/>
      <c r="G21" s="23"/>
      <c r="H21" s="23">
        <v>39</v>
      </c>
      <c r="I21" s="40" t="s">
        <v>97</v>
      </c>
      <c r="J21" s="41">
        <f>K21*2</f>
        <v>108.09999999999611</v>
      </c>
      <c r="K21" s="47">
        <f>(E73-SUM(J14:J20,J10:J11))/3</f>
        <v>54.049999999998057</v>
      </c>
      <c r="L21" s="43">
        <f t="shared" si="0"/>
        <v>6.6292033595820191E-4</v>
      </c>
    </row>
    <row r="22" spans="2:12" x14ac:dyDescent="0.25">
      <c r="B22" s="20" t="s">
        <v>16</v>
      </c>
      <c r="C22" s="21" t="s">
        <v>17</v>
      </c>
      <c r="D22" s="22">
        <v>2</v>
      </c>
      <c r="E22" s="32">
        <f>D22*Zdroj!D22</f>
        <v>74</v>
      </c>
      <c r="F22" s="33"/>
      <c r="G22" s="23"/>
      <c r="H22" s="23"/>
      <c r="J22" s="48">
        <f>SUM(J10:J21)</f>
        <v>163066.35071580001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5.69</v>
      </c>
      <c r="E30" s="32">
        <f>D30*Zdroj!D30</f>
        <v>199.15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7522</v>
      </c>
      <c r="E32" s="32">
        <f>D32*Zdroj!D31</f>
        <v>3008.8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760</v>
      </c>
      <c r="E34" s="32">
        <f>D34*Zdroj!D32</f>
        <v>684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150</v>
      </c>
      <c r="E41" s="32">
        <f>D41*Zdroj!D37</f>
        <v>660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5.69</v>
      </c>
      <c r="E43" s="32">
        <f>D43*Zdroj!D38</f>
        <v>3129.5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5.69</v>
      </c>
      <c r="E45" s="32">
        <f>D45*Zdroj!D40</f>
        <v>5690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6.1</v>
      </c>
      <c r="E47" s="32">
        <f>D47*Zdroj!D42</f>
        <v>1220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15200</v>
      </c>
      <c r="E51" s="32">
        <f>D51*Zdroj!D44</f>
        <v>39520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945</v>
      </c>
      <c r="E53" s="32">
        <f>D53*Zdroj!D45</f>
        <v>1134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8</v>
      </c>
      <c r="E55" s="32">
        <f>D55*Zdroj!D46</f>
        <v>336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1904</v>
      </c>
      <c r="E61" s="32">
        <f>D61*Zdroj!D51</f>
        <v>57120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3</v>
      </c>
      <c r="E62" s="32">
        <f>D62*Zdroj!D52</f>
        <v>15600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3</v>
      </c>
      <c r="E65" s="32">
        <f>D65*Zdroj!D55</f>
        <v>3.5999999999999996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135178.6</v>
      </c>
      <c r="F71" s="34">
        <f>SUM(F9:F70)</f>
        <v>0</v>
      </c>
      <c r="G71" s="23"/>
      <c r="H71" s="23"/>
    </row>
    <row r="72" spans="2:9" x14ac:dyDescent="0.25">
      <c r="B72" s="20" t="s">
        <v>107</v>
      </c>
      <c r="C72" s="21" t="s">
        <v>60</v>
      </c>
      <c r="D72" s="25"/>
      <c r="E72" s="35">
        <v>27887.750715800008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163066.35071580001</v>
      </c>
      <c r="F73" s="55"/>
    </row>
    <row r="74" spans="2:9" x14ac:dyDescent="0.25">
      <c r="B74" s="14" t="s">
        <v>91</v>
      </c>
      <c r="C74" s="14" t="s">
        <v>92</v>
      </c>
      <c r="D74" s="14">
        <v>5.69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5</vt:i4>
      </vt:variant>
    </vt:vector>
  </HeadingPairs>
  <TitlesOfParts>
    <vt:vector size="5" baseType="lpstr">
      <vt:lpstr>Zdroj</vt:lpstr>
      <vt:lpstr>05B-REF </vt:lpstr>
      <vt:lpstr>05B-120-1</vt:lpstr>
      <vt:lpstr>05B-160-2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2015-09-18T06:28:23Z</dcterms:modified>
</cp:coreProperties>
</file>